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2"/>
  <c r="Q17"/>
  <c r="Q22"/>
  <c r="Q27"/>
  <c r="Q37"/>
  <c r="H8"/>
  <c r="R8" s="1"/>
  <c r="G12"/>
  <c r="H13"/>
  <c r="R13" s="1"/>
  <c r="H18"/>
  <c r="R18" s="1"/>
  <c r="H23"/>
  <c r="R23" s="1"/>
  <c r="H28"/>
  <c r="R28" s="1"/>
  <c r="R32" s="1"/>
  <c r="H33"/>
  <c r="R33" s="1"/>
  <c r="R12" l="1"/>
  <c r="R39" s="1"/>
  <c r="N12"/>
  <c r="E12"/>
  <c r="F12"/>
  <c r="O12"/>
  <c r="D12"/>
  <c r="P12"/>
  <c r="H12"/>
  <c r="G39"/>
  <c r="Q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O39" l="1"/>
  <c r="P39"/>
  <c r="D39"/>
  <c r="E39"/>
  <c r="N39"/>
  <c r="F39"/>
  <c r="H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<sst xmlns="http://schemas.openxmlformats.org/spreadsheetml/2006/main" count="116" uniqueCount="75">
  <si>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</si>
  <si>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</si>
  <si>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</si>
  <si>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</si>
  <si>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</si>
  <si>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29.2.2020</t>
  </si>
  <si>
    <t>Domácí</t>
  </si>
  <si>
    <t>TJ Spartak Přerov ˝B˝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</si>
  <si>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</si>
  <si>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</si>
  <si>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</si>
  <si>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</si>
  <si>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</si>
  <si>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</si>
  <si>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</si>
  <si>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</si>
  <si>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</si>
  <si>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</si>
  <si>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</si>
  <si>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</si>
  <si>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</si>
  <si>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Fabík</t>
  </si>
  <si>
    <t>Basta</t>
  </si>
  <si>
    <t>Jakub</t>
  </si>
  <si>
    <t>Petr</t>
  </si>
  <si>
    <t>Loučka</t>
  </si>
  <si>
    <t>Rechtoris</t>
  </si>
  <si>
    <t>Michal</t>
  </si>
  <si>
    <t>Tomáš</t>
  </si>
  <si>
    <t>Kanda</t>
  </si>
  <si>
    <t>Marek</t>
  </si>
  <si>
    <t>Milan</t>
  </si>
  <si>
    <t>Martin</t>
  </si>
  <si>
    <t>Macháček</t>
  </si>
  <si>
    <t>Žáček</t>
  </si>
  <si>
    <t>Zdeněk</t>
  </si>
  <si>
    <t>Přemysl</t>
  </si>
  <si>
    <t>Mánek</t>
  </si>
  <si>
    <t>Vladimír</t>
  </si>
  <si>
    <t>Pavel</t>
  </si>
  <si>
    <t>Krejčí</t>
  </si>
  <si>
    <t>Zatyko</t>
  </si>
  <si>
    <t>Jaroslav</t>
  </si>
  <si>
    <t>Celkový výkon družstva  </t>
  </si>
  <si>
    <t>Vedoucí družstva         Jméno:</t>
  </si>
  <si>
    <t>Stanislav Beňa ml.</t>
  </si>
  <si>
    <t>Bodový zisk</t>
  </si>
  <si>
    <t>Vladimír Konečný</t>
  </si>
  <si>
    <t>Podpis:</t>
  </si>
  <si>
    <t>Rozhodčí</t>
  </si>
  <si>
    <t>Jméno:</t>
  </si>
  <si>
    <t>Goldemund Roman, Růžena Navrátilová</t>
  </si>
  <si>
    <t>Číslo průkazu:</t>
  </si>
  <si>
    <t>II/0490, I/0105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</si>
  <si>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</si>
  <si>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</si>
  <si>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</si>
  <si>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</si>
  <si>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</si>
  <si>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</si>
  <si>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</si>
  <si>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</si>
  <si>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</si>
  <si>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</si>
  <si>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</si>
  <si>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</si>
  <si>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</si>
  <si>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</si>
  <si>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</si>
  <si>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</si>
  <si>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</si>
  <si>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</si>
  <si>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29.2.2020 Goldemund Roman, Růžena Navrátilová</t>
  </si>
  <si>
    <t>Žídek Jan</t>
  </si>
  <si>
    <t>Zatyko Michal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</si>
</sst>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7" workbookViewId="0">
      <selection activeCell="A50" sqref="A50:S5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41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63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62</v>
      </c>
      <c r="P9" s="18">
        <v>0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63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44</v>
      </c>
      <c r="P10" s="18">
        <v>3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60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63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23318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227</v>
      </c>
      <c r="F12" s="28">
        <f>IF(ISNUMBER($G12),SUM(F8:F11),"")</f>
        <v>1</v>
      </c>
      <c r="G12" s="29">
        <f>IF(SUM($G8:$G11)+SUM($Q8:$Q11)&gt;0,SUM(G8:G11),"")</f>
        <v>582</v>
      </c>
      <c r="H12" s="27">
        <f>IF(ISNUMBER($G12),SUM(H8:H11),"")</f>
        <v>2</v>
      </c>
      <c r="I12" s="99"/>
      <c r="K12" s="96">
        <v>14961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221</v>
      </c>
      <c r="P12" s="28">
        <f>IF(ISNUMBER($G12),SUM(P8:P11),"")</f>
        <v>4</v>
      </c>
      <c r="Q12" s="29">
        <f>IF(SUM($G8:$G11)+SUM($Q8:$Q11)&gt;0,SUM(Q8:Q11),"")</f>
        <v>581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45</v>
      </c>
      <c r="F13" s="12">
        <v>1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36</v>
      </c>
      <c r="P13" s="12">
        <v>2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45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103</v>
      </c>
      <c r="O14" s="18">
        <v>43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33</v>
      </c>
      <c r="F15" s="18">
        <v>3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59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54</v>
      </c>
      <c r="F16" s="23">
        <v>2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34</v>
      </c>
      <c r="P16" s="23">
        <v>0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22539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177</v>
      </c>
      <c r="F17" s="28">
        <f>IF(ISNUMBER($G17),SUM(F13:F16),"")</f>
        <v>6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12228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172</v>
      </c>
      <c r="P17" s="28">
        <f>IF(ISNUMBER($G17),SUM(P13:P16),"")</f>
        <v>3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53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44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35</v>
      </c>
      <c r="F19" s="18">
        <v>1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63</v>
      </c>
      <c r="P19" s="18">
        <v>0</v>
      </c>
      <c r="Q19" s="19">
        <f>IF(AND(ISBLANK(N19),ISBLANK(O19)),"",N19+O19)</f>
        <v>171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53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48</v>
      </c>
      <c r="P20" s="18">
        <v>2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45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48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6830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15617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203</v>
      </c>
      <c r="P22" s="28">
        <f>IF(ISNUMBER($G22),SUM(P18:P21),"")</f>
        <v>4</v>
      </c>
      <c r="Q22" s="29">
        <f>IF(SUM($G18:$G21)+SUM($Q18:$Q21)&gt;0,SUM(Q18:Q21),"")</f>
        <v>573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27</v>
      </c>
      <c r="F23" s="12">
        <v>4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108</v>
      </c>
      <c r="O23" s="12">
        <v>49</v>
      </c>
      <c r="P23" s="12">
        <v>1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42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44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52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76</v>
      </c>
      <c r="O25" s="18">
        <v>52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34</v>
      </c>
      <c r="F26" s="23">
        <v>3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155</v>
      </c>
      <c r="F27" s="28">
        <f>IF(ISNUMBER($G27),SUM(F23:F26),"")</f>
        <v>7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10409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103</v>
      </c>
      <c r="E28" s="12">
        <v>52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30</v>
      </c>
      <c r="L28" s="89"/>
      <c r="M28" s="10">
        <v>1</v>
      </c>
      <c r="N28" s="11">
        <v>94</v>
      </c>
      <c r="O28" s="12">
        <v>45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51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54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43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44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44</v>
      </c>
      <c r="F31" s="23">
        <v>0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36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190</v>
      </c>
      <c r="F32" s="28">
        <f>IF(ISNUMBER($G32),SUM(F28:F31),"")</f>
        <v>0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6779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179</v>
      </c>
      <c r="P32" s="28">
        <f>IF(ISNUMBER($G32),SUM(P28:P31),"")</f>
        <v>3</v>
      </c>
      <c r="Q32" s="29">
        <f>IF(SUM($G28:$G31)+SUM($Q28:$Q31)&gt;0,SUM(Q28:Q31),"")</f>
        <v>533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50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33</v>
      </c>
      <c r="P33" s="12">
        <v>3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35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24</v>
      </c>
      <c r="P34" s="18">
        <v>5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45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93</v>
      </c>
      <c r="O35" s="18">
        <v>41</v>
      </c>
      <c r="P35" s="18">
        <v>3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52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52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7792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182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12806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150</v>
      </c>
      <c r="P37" s="28">
        <f>IF(ISNUMBER($G37),SUM(P33:P36),"")</f>
        <v>11</v>
      </c>
      <c r="Q37" s="29">
        <f>IF(SUM($G33:$G36)+SUM($Q33:$Q36)&gt;0,SUM(Q33:Q36),"")</f>
        <v>527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2214</v>
      </c>
      <c r="E39" s="34">
        <f>IF(ISNUMBER($G39),SUM(E12,E17,E22,E27,E32,E37),"")</f>
        <v>1117</v>
      </c>
      <c r="F39" s="34">
        <f>IF(ISNUMBER($G39),SUM(F12,F17,F22,F27,F32,F37),"")</f>
        <v>22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2190</v>
      </c>
      <c r="O39" s="34">
        <f>IF(ISNUMBER($G39),SUM(O12,O17,O22,O27,O32,O37),"")</f>
        <v>1115</v>
      </c>
      <c r="P39" s="34">
        <f>IF(ISNUMBER($G39),SUM(P12,P17,P22,P27,P32,P37),"")</f>
        <v>28</v>
      </c>
      <c r="Q39" s="35">
        <f>IF(SUM($G$8:$G$37)+SUM($Q$8:$Q$37)&gt;0,SUM(Q12,Q17,Q22,Q27,Q32,Q37),"")</f>
        <v>3305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Unie Hlubina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73</v>
      </c>
      <c r="M57" s="72"/>
      <c r="N57" s="68">
        <v>18799</v>
      </c>
      <c r="O57" s="71" t="s">
        <v>74</v>
      </c>
      <c r="P57" s="74"/>
      <c r="Q57" s="74"/>
      <c r="R57" s="72"/>
      <c r="S57" s="70">
        <v>12806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2020-02-29T15:46:45Z</dcterms:modified>
</cp:coreProperties>
</file>